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йон на 2023-2024 годы" r:id="rId1" sheetId="1" state="visible"/>
  </sheets>
  <definedNames>
    <definedName hidden="false" localSheetId="0" name="Excel_BuiltIn_Print_Area">'район на 2023-2024 годы'!$A:$F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<sst xmlns="http://schemas.openxmlformats.org/spreadsheetml/2006/main" xmlns:a="http://schemas.openxmlformats.org/drawingml/2006/main" xmlns:a15="http://schemas.microsoft.com/office/drawing/2012/main" xmlns:asvg="http://schemas.microsoft.com/office/drawing/2016/SVG/main" xmlns:c="http://schemas.openxmlformats.org/drawingml/2006/chart" xmlns:co="http://ncloudtech.com" xmlns:co-ooxml="http://ncloudtech.com/ooxml" xmlns:m="http://schemas.openxmlformats.org/officeDocument/2006/math" xmlns:mc="http://schemas.openxmlformats.org/markup-compatibility/2006" xmlns:o="urn:schemas-microsoft-com:office:office" xmlns:p="http://schemas.openxmlformats.org/presentationml/2006/main" xmlns:pic="http://schemas.openxmlformats.org/drawingml/2006/picture" xmlns:r="http://schemas.openxmlformats.org/officeDocument/2006/relationships" xmlns:s="http://schemas.openxmlformats.org/officeDocument/2006/sharedTypes" xmlns:sl="http://schemas.openxmlformats.org/schemaLibrary/2006/main" xmlns:v="urn:schemas-microsoft-com:vml" xmlns:w="http://schemas.openxmlformats.org/wordprocessingml/2006/main" xmlns:w14="http://schemas.microsoft.com/office/word/2010/wordml" xmlns:w15="http://schemas.microsoft.com/office/word/2012/wordml" xmlns:wp="http://schemas.openxmlformats.org/drawingml/2006/wordprocessingDrawing" xmlns:wpg="http://schemas.microsoft.com/office/word/2010/wordprocessingGroup" xmlns:wps="http://schemas.microsoft.com/office/word/2010/wordprocessingShape" xmlns:x="urn:schemas-microsoft-com:office:excel" xmlns:x14="http://schemas.microsoft.com/office/spreadsheetml/2009/9/main" xmlns:xdr="http://schemas.openxmlformats.org/drawingml/2006/spreadsheetDrawing" xmlns:xm="http://schemas.microsoft.com/office/excel/2006/main" mc:Ignorable="co co-ooxml w14 x14 w15">
  <si>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4</t>
  </si>
  <si>
    <t>к  решению Совета муниципального образования Белореченский район от 21 июня  2023года № 486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</si>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</sst>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0.0" formatCode="0.0" numFmtId="1002"/>
    <numFmt co:extendedFormatCode="#,##0.00" formatCode="#,##0.00" numFmtId="1003"/>
  </numFmts>
  <fonts count="6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Alignment="true" applyFill="true" applyFont="true" applyNumberFormat="true" borderId="0" fillId="2" fontId="2" numFmtId="1000" quotePrefix="false">
      <alignment vertical="top"/>
    </xf>
    <xf applyAlignment="true" applyFill="true" applyFont="true" applyNumberFormat="true" borderId="0" fillId="2" fontId="2" numFmtId="1001" quotePrefix="false">
      <alignment horizontal="center" vertical="top"/>
    </xf>
    <xf applyFill="true" applyFont="true" applyNumberFormat="true" borderId="0" fillId="2" fontId="2" numFmtId="1000" quotePrefix="false"/>
    <xf applyAlignment="true" applyFill="true" applyFont="true" applyNumberFormat="true" borderId="0" fillId="2" fontId="3" numFmtId="1000" quotePrefix="false">
      <alignment vertical="top"/>
    </xf>
    <xf applyAlignment="true" applyFill="true" applyFont="true" applyNumberFormat="true" borderId="0" fillId="2" fontId="3" numFmtId="1000" quotePrefix="false">
      <alignment vertical="top"/>
    </xf>
    <xf applyAlignment="true" applyFill="true" applyFont="true" applyNumberFormat="true" borderId="0" fillId="2" fontId="3" numFmtId="1000" quotePrefix="false">
      <alignment horizontal="left" vertical="top"/>
    </xf>
    <xf applyFill="true" applyFont="true" applyNumberFormat="true" borderId="0" fillId="2" fontId="4" numFmtId="1000" quotePrefix="false"/>
    <xf applyAlignment="true" applyFill="true" applyFont="true" applyNumberFormat="true" borderId="0" fillId="2" fontId="2" numFmtId="1000" quotePrefix="false">
      <alignment vertical="top" wrapText="true"/>
    </xf>
    <xf applyAlignment="true" applyFill="true" applyFont="true" applyNumberFormat="true" borderId="0" fillId="2" fontId="2" numFmtId="1000" quotePrefix="false">
      <alignment wrapText="true"/>
    </xf>
    <xf applyAlignment="true" applyFill="true" applyFont="true" applyNumberFormat="true" borderId="0" fillId="2" fontId="3" numFmtId="1000" quotePrefix="false">
      <alignment horizontal="left" vertical="center" wrapText="true"/>
    </xf>
    <xf applyAlignment="true" applyFill="true" applyFont="true" applyNumberFormat="true" borderId="0" fillId="2" fontId="3" numFmtId="1000" quotePrefix="false">
      <alignment horizontal="left" vertical="center" wrapText="true"/>
    </xf>
    <xf applyAlignment="true" applyFill="true" applyFont="true" applyNumberFormat="true" borderId="0" fillId="2" fontId="2" numFmtId="1000" quotePrefix="false">
      <alignment horizontal="left" wrapText="true"/>
    </xf>
    <xf applyAlignment="true" applyFill="true" applyFont="true" applyNumberFormat="true" borderId="0" fillId="2" fontId="2" numFmtId="1000" quotePrefix="false">
      <alignment horizontal="center" wrapText="true"/>
    </xf>
    <xf applyAlignment="true" applyFill="true" applyFont="true" applyNumberFormat="true" borderId="0" fillId="2" fontId="2" numFmtId="1000" quotePrefix="false">
      <alignment horizontal="center" wrapText="true"/>
    </xf>
    <xf applyAlignment="true" applyFill="true" applyFont="true" applyNumberFormat="true" borderId="0" fillId="2" fontId="2" numFmtId="1000" quotePrefix="false">
      <alignment horizontal="center" wrapText="true"/>
    </xf>
    <xf applyAlignment="true" applyFill="true" applyFont="true" applyNumberFormat="true" borderId="0" fillId="2" fontId="5" numFmtId="1000" quotePrefix="false">
      <alignment horizontal="center" wrapText="true"/>
    </xf>
    <xf applyAlignment="true" applyFill="true" applyFont="true" applyNumberFormat="true" borderId="0" fillId="2" fontId="2" numFmtId="1000" quotePrefix="false">
      <alignment horizontal="right" wrapText="true"/>
    </xf>
    <xf applyAlignment="true" applyBorder="true" applyFill="true" applyFont="true" applyNumberFormat="true" borderId="1" fillId="2" fontId="3" numFmtId="1000" quotePrefix="false">
      <alignment horizontal="center" vertical="top" wrapText="true"/>
    </xf>
    <xf applyAlignment="true" applyBorder="true" applyFill="true" applyFont="true" applyNumberFormat="true" borderId="1" fillId="2" fontId="3" numFmtId="1000" quotePrefix="false">
      <alignment horizontal="left" vertical="top" wrapText="true"/>
    </xf>
    <xf applyAlignment="true" applyBorder="true" applyFill="true" applyFont="true" applyNumberFormat="true" borderId="1" fillId="2" fontId="2" numFmtId="1002" quotePrefix="false">
      <alignment horizontal="center" vertical="top" wrapText="true"/>
    </xf>
    <xf applyAlignment="true" applyFill="true" applyFont="true" applyNumberFormat="true" borderId="0" fillId="2" fontId="2" numFmtId="1000" quotePrefix="false">
      <alignment horizontal="left" vertical="top" wrapText="true"/>
    </xf>
    <xf applyAlignment="true" applyFill="true" applyFont="true" applyNumberFormat="true" borderId="0" fillId="2" fontId="3" numFmtId="1000" quotePrefix="false">
      <alignment horizontal="left" vertical="top" wrapText="true"/>
    </xf>
    <xf applyAlignment="true" applyFill="true" applyFont="true" applyNumberFormat="true" borderId="0" fillId="2" fontId="2" numFmtId="1003" quotePrefix="false">
      <alignment horizontal="right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3" quotePrefix="false">
      <alignment horizontal="righ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5" numFmtId="1003" quotePrefix="false">
      <alignment horizontal="right" vertical="top"/>
    </xf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 wrapText="true"/>
    </xf>
    <xf applyAlignment="true" applyFill="true" applyFont="true" applyNumberFormat="true" borderId="0" fillId="2" fontId="3" numFmtId="1003" quotePrefix="false">
      <alignment horizontal="right" vertical="top"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right"/>
    </xf>
    <xf applyAlignment="true" applyFill="true" applyFont="true" applyNumberFormat="true" borderId="0" fillId="2" fontId="2" numFmtId="1001" quotePrefix="false">
      <alignment horizontal="right"/>
    </xf>
    <xf applyAlignment="true" applyFont="true" applyNumberFormat="true" borderId="0" fillId="0" fontId="2" numFmtId="1000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65536"/>
  <sheetViews>
    <sheetView showZeros="true" workbookViewId="0"/>
  </sheetViews>
  <sheetFormatPr baseColWidth="8" customHeight="true" defaultColWidth="7.4693886181948" defaultRowHeight="12.75" zeroHeight="false"/>
  <cols>
    <col customWidth="true" max="1" min="1" outlineLevel="0" style="1" width="27.4817120361907"/>
    <col customWidth="true" max="2" min="2" outlineLevel="0" style="1" width="58.2048592308995"/>
    <col customWidth="true" max="3" min="3" outlineLevel="0" style="2" width="21.5625751626491"/>
    <col customWidth="true" max="4" min="4" outlineLevel="0" style="2" width="19.3076657486018"/>
    <col customWidth="true" max="5" min="5" outlineLevel="0" style="3" width="0.563727438094905"/>
    <col customWidth="true" hidden="true" max="6" min="6" outlineLevel="0" style="3" width="7.4693886181948"/>
    <col customWidth="true" max="16384" min="7" outlineLevel="0" style="3" width="7.4693886181948"/>
  </cols>
  <sheetData>
    <row customHeight="true" ht="19.3500003814697" outlineLevel="0" r="1">
      <c r="A1" s="4" t="n"/>
      <c r="B1" s="5" t="n"/>
      <c r="C1" s="5" t="s">
        <v>0</v>
      </c>
      <c r="D1" s="6" t="n"/>
    </row>
    <row customFormat="true" customHeight="true" ht="173.600006103516" outlineLevel="0" r="2" s="7">
      <c r="A2" s="8" t="n"/>
      <c r="B2" s="9" t="n"/>
      <c r="C2" s="10" t="s">
        <v>1</v>
      </c>
      <c r="D2" s="11" t="s"/>
      <c r="E2" s="12" t="n"/>
      <c r="F2" s="12" t="n"/>
      <c r="G2" s="12" t="n"/>
    </row>
    <row customFormat="true" customHeight="true" ht="22.25" outlineLevel="0" r="3" s="7">
      <c r="A3" s="8" t="n"/>
      <c r="B3" s="9" t="n"/>
      <c r="C3" s="10" t="n"/>
      <c r="D3" s="10" t="n"/>
      <c r="E3" s="12" t="n"/>
      <c r="F3" s="12" t="n"/>
      <c r="G3" s="12" t="n"/>
    </row>
    <row customFormat="true" customHeight="true" ht="36" outlineLevel="0" r="4" s="7">
      <c r="A4" s="13" t="s">
        <v>2</v>
      </c>
      <c r="B4" s="14" t="s"/>
      <c r="C4" s="14" t="s"/>
      <c r="D4" s="15" t="s"/>
    </row>
    <row customFormat="true" customHeight="true" ht="22.25" outlineLevel="0" r="5" s="7">
      <c r="A5" s="16" t="n"/>
      <c r="B5" s="16" t="n"/>
      <c r="C5" s="17" t="n"/>
      <c r="D5" s="17" t="s">
        <v>3</v>
      </c>
    </row>
    <row customHeight="true" ht="18" outlineLevel="0" r="6">
      <c r="A6" s="18" t="s">
        <v>4</v>
      </c>
      <c r="B6" s="19" t="s">
        <v>5</v>
      </c>
      <c r="C6" s="20" t="s">
        <v>6</v>
      </c>
      <c r="D6" s="20" t="s">
        <v>7</v>
      </c>
    </row>
    <row customFormat="true" customHeight="true" ht="19.3500003814697" outlineLevel="0" r="7" s="21">
      <c r="A7" s="22" t="s">
        <v>8</v>
      </c>
      <c r="B7" s="22" t="s">
        <v>9</v>
      </c>
      <c r="C7" s="23" t="n">
        <f aca="false" ca="false" dt2D="false" dtr="false" t="normal">C8</f>
        <v>1767309700</v>
      </c>
      <c r="D7" s="23" t="n">
        <f aca="false" ca="false" dt2D="false" dtr="false" t="normal">D8</f>
        <v>1767697100</v>
      </c>
    </row>
    <row customFormat="true" customHeight="true" ht="33.8499984741211" outlineLevel="0" r="8" s="21">
      <c r="A8" s="22" t="s">
        <v>10</v>
      </c>
      <c r="B8" s="22" t="s">
        <v>11</v>
      </c>
      <c r="C8" s="23" t="n">
        <f aca="false" ca="false" dt2D="false" dtr="false" t="normal">SUM(C9:C23)</f>
        <v>1767309700</v>
      </c>
      <c r="D8" s="23" t="n">
        <f aca="false" ca="false" dt2D="false" dtr="false" t="normal">SUM(D9:D23)</f>
        <v>1767697100</v>
      </c>
    </row>
    <row customFormat="true" customHeight="true" ht="49.4000015258789" outlineLevel="0" r="9" s="21">
      <c r="A9" s="24" t="s">
        <v>12</v>
      </c>
      <c r="B9" s="24" t="s">
        <v>13</v>
      </c>
      <c r="C9" s="25" t="n">
        <f aca="false" ca="false" dt2D="false" dtr="false" t="normal">189937400</f>
        <v>189937400</v>
      </c>
      <c r="D9" s="25" t="n">
        <f aca="false" ca="false" dt2D="false" dtr="false" t="normal">189089800</f>
        <v>189089800</v>
      </c>
    </row>
    <row customFormat="true" customHeight="true" ht="49.4000015258789" outlineLevel="0" r="10" s="21">
      <c r="A10" s="26" t="s">
        <v>14</v>
      </c>
      <c r="B10" s="26" t="s">
        <v>15</v>
      </c>
      <c r="C10" s="25" t="n">
        <f aca="false" ca="false" dt2D="false" dtr="false" t="normal">14783300+11815600-5889300+59285700</f>
        <v>79995300</v>
      </c>
      <c r="D10" s="25" t="n">
        <f aca="false" ca="false" dt2D="false" dtr="false" t="normal">40510500-16249700+56793400</f>
        <v>81054200</v>
      </c>
    </row>
    <row customFormat="true" customHeight="true" ht="80.4499969482422" outlineLevel="0" r="11" s="21">
      <c r="A11" s="24" t="s">
        <v>16</v>
      </c>
      <c r="B11" s="24" t="s">
        <v>17</v>
      </c>
      <c r="C11" s="25" t="n">
        <f aca="false" ca="false" dt2D="false" dtr="false" t="normal">68575100+3731700</f>
        <v>72306800</v>
      </c>
      <c r="D11" s="25" t="n">
        <f aca="false" ca="false" dt2D="false" dtr="false" t="normal">71292300</f>
        <v>71292300</v>
      </c>
    </row>
    <row customFormat="true" customHeight="true" ht="49.4000015258789" outlineLevel="0" r="12" s="21">
      <c r="A12" s="24" t="s">
        <v>18</v>
      </c>
      <c r="B12" s="26" t="s">
        <v>19</v>
      </c>
      <c r="C12" s="25" t="n">
        <f aca="false" ca="false" dt2D="false" dtr="false" t="normal">1273000-333100</f>
        <v>939900</v>
      </c>
      <c r="D12" s="25" t="n">
        <f aca="false" ca="false" dt2D="false" dtr="false" t="normal">1420300-429700</f>
        <v>990600</v>
      </c>
    </row>
    <row customFormat="true" customHeight="true" ht="49.4000015258789" outlineLevel="0" r="13" s="21">
      <c r="A13" s="24" t="s">
        <v>20</v>
      </c>
      <c r="B13" s="26" t="s">
        <v>21</v>
      </c>
      <c r="C13" s="25" t="n">
        <f aca="false" ca="false" dt2D="false" dtr="false" t="normal">550800-10000</f>
        <v>540800</v>
      </c>
      <c r="D13" s="25" t="n">
        <v>540800</v>
      </c>
    </row>
    <row customFormat="true" customHeight="true" ht="93.9499969482422" outlineLevel="0" r="14" s="21">
      <c r="A14" s="24" t="s">
        <v>22</v>
      </c>
      <c r="B14" s="26" t="s">
        <v>23</v>
      </c>
      <c r="C14" s="25" t="n">
        <f aca="false" ca="false" dt2D="false" dtr="false" t="normal">1893800</f>
        <v>1893800</v>
      </c>
      <c r="D14" s="25" t="n">
        <v>0</v>
      </c>
    </row>
    <row customFormat="true" customHeight="true" ht="49.4000015258789" outlineLevel="0" r="15" s="21">
      <c r="A15" s="24" t="s">
        <v>24</v>
      </c>
      <c r="B15" s="24" t="s">
        <v>25</v>
      </c>
      <c r="C15" s="25" t="n">
        <f aca="false" ca="false" dt2D="false" dtr="false" t="normal">15521300+3960100+954900+2163600+550400+2190100+8887600+400-550800+60200</f>
        <v>33737800</v>
      </c>
      <c r="D15" s="25" t="n">
        <f aca="false" ca="false" dt2D="false" dtr="false" t="normal">954900+2163600+8616500+482900-540800+60200</f>
        <v>11737300</v>
      </c>
    </row>
    <row customFormat="true" customHeight="true" ht="64.9000015258789" outlineLevel="0" r="16" s="21">
      <c r="A16" s="24" t="s">
        <v>26</v>
      </c>
      <c r="B16" s="24" t="s">
        <v>27</v>
      </c>
      <c r="C16" s="25" t="n">
        <f aca="false" ca="false" dt2D="false" dtr="false" t="normal">9331600+749100+63000+750000+62162400+332500+2291000+187500+2759200+1038376000+4863400+1683800+2558500+327300+83889200+7756200</f>
        <v>1218080700</v>
      </c>
      <c r="D16" s="25" t="n">
        <f aca="false" ca="false" dt2D="false" dtr="false" t="normal">9331600+749100+63000+13000000+72522800+339900+2382800+187500+2558500+2869700+1038376000+5072000+1751100+319900+83889200+7756200</f>
        <v>1241169300</v>
      </c>
    </row>
    <row customFormat="true" customHeight="true" hidden="true" ht="111.5" outlineLevel="0" r="17" s="21">
      <c r="A17" s="24" t="s">
        <v>28</v>
      </c>
      <c r="B17" s="24" t="s">
        <v>29</v>
      </c>
      <c r="C17" s="25" t="n"/>
      <c r="D17" s="25" t="n"/>
    </row>
    <row customFormat="true" customHeight="true" ht="96" outlineLevel="0" r="18" s="21">
      <c r="A18" s="24" t="s">
        <v>30</v>
      </c>
      <c r="B18" s="24" t="s">
        <v>31</v>
      </c>
      <c r="C18" s="25" t="n">
        <f aca="false" ca="false" dt2D="false" dtr="false" t="normal">10543200</f>
        <v>10543200</v>
      </c>
      <c r="D18" s="25" t="n">
        <f aca="false" ca="false" dt2D="false" dtr="false" t="normal">10543200</f>
        <v>10543200</v>
      </c>
    </row>
    <row customFormat="true" customHeight="true" hidden="true" ht="80.4499969482422" outlineLevel="0" r="19" s="21">
      <c r="A19" s="24" t="s">
        <v>32</v>
      </c>
      <c r="B19" s="24" t="s">
        <v>33</v>
      </c>
      <c r="C19" s="25" t="n"/>
      <c r="D19" s="25" t="n"/>
    </row>
    <row customFormat="true" customHeight="true" ht="80.4499969482422" outlineLevel="0" r="20" s="21">
      <c r="A20" s="27" t="s">
        <v>34</v>
      </c>
      <c r="B20" s="27" t="s">
        <v>35</v>
      </c>
      <c r="C20" s="25" t="n">
        <f aca="false" ca="false" dt2D="false" dtr="false" t="normal">33700-13400</f>
        <v>20300</v>
      </c>
      <c r="D20" s="25" t="n">
        <f aca="false" ca="false" dt2D="false" dtr="false" t="normal">33700-16000</f>
        <v>17700</v>
      </c>
    </row>
    <row customHeight="true" ht="96" outlineLevel="0" r="21">
      <c r="A21" s="27" t="s">
        <v>36</v>
      </c>
      <c r="B21" s="27" t="s">
        <v>37</v>
      </c>
      <c r="C21" s="25" t="n">
        <f aca="false" ca="false" dt2D="false" dtr="false" t="normal">7587200</f>
        <v>7587200</v>
      </c>
      <c r="D21" s="25" t="n">
        <v>7587200</v>
      </c>
    </row>
    <row customHeight="true" ht="80.4499969482422" outlineLevel="0" r="22">
      <c r="A22" s="27" t="s">
        <v>38</v>
      </c>
      <c r="B22" s="27" t="s">
        <v>39</v>
      </c>
      <c r="C22" s="25" t="n">
        <f aca="false" ca="false" dt2D="false" dtr="false" t="normal">49970800+416600</f>
        <v>50387400</v>
      </c>
      <c r="D22" s="25" t="n">
        <f aca="false" ca="false" dt2D="false" dtr="false" t="normal">50387400</f>
        <v>50387400</v>
      </c>
    </row>
    <row customHeight="true" ht="49.4000015258789" outlineLevel="0" r="23">
      <c r="A23" s="27" t="s">
        <v>40</v>
      </c>
      <c r="B23" s="27" t="s">
        <v>41</v>
      </c>
      <c r="C23" s="25" t="n">
        <f aca="false" ca="false" dt2D="false" dtr="false" t="normal">100619600+719500</f>
        <v>101339100</v>
      </c>
      <c r="D23" s="25" t="n">
        <f aca="false" ca="false" dt2D="false" dtr="false" t="normal">102539000+748300</f>
        <v>103287300</v>
      </c>
    </row>
    <row customHeight="true" ht="19.3500003814697" outlineLevel="0" r="24">
      <c r="A24" s="27" t="n"/>
      <c r="B24" s="27" t="n"/>
      <c r="C24" s="25" t="n"/>
      <c r="D24" s="25" t="n"/>
    </row>
    <row customHeight="true" ht="19.3999996185303" outlineLevel="0" r="25">
      <c r="A25" s="28" t="n"/>
      <c r="B25" s="29" t="s"/>
      <c r="C25" s="30" t="n"/>
      <c r="D25" s="23" t="n"/>
    </row>
    <row customHeight="true" ht="22.25" outlineLevel="0" r="26">
      <c r="A26" s="31" t="s">
        <v>42</v>
      </c>
      <c r="B26" s="32" t="n"/>
      <c r="C26" s="30" t="n"/>
      <c r="D26" s="33" t="n"/>
    </row>
    <row customHeight="true" ht="15.8500003814697" outlineLevel="0" r="27">
      <c r="A27" s="32" t="s">
        <v>43</v>
      </c>
      <c r="B27" s="34" t="s"/>
      <c r="C27" s="35" t="n"/>
      <c r="D27" s="36" t="n"/>
    </row>
    <row customHeight="true" ht="19.3500003814697" outlineLevel="0" r="28">
      <c r="A28" s="32" t="s">
        <v>44</v>
      </c>
      <c r="B28" s="34" t="s"/>
      <c r="C28" s="37" t="s">
        <v>45</v>
      </c>
    </row>
    <row customHeight="true" ht="12.8000001907349" outlineLevel="0" r="65536"/>
  </sheetData>
  <mergeCells count="5">
    <mergeCell ref="C2:D2"/>
    <mergeCell ref="A4:D4"/>
    <mergeCell ref="A25:B25"/>
    <mergeCell ref="A27:B27"/>
    <mergeCell ref="A28:B28"/>
  </mergeCells>
  <pageMargins bottom="0.787500023841858" footer="0.511805534362793" header="0.511805534362793" left="0.787500023841858" right="0.408333331346512" top="1.06319451332092"/>
  <pageSetup fitToHeight="1" fitToWidth="1" orientation="portrait" paperHeight="297mm" paperSize="9" paperWidth="210mm" scale="68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2023-06-20T11:33:50Z</dcterms:modified>
</cp:coreProperties>
</file>